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8800" windowHeight="12165" activeTab="2"/>
  </bookViews>
  <sheets>
    <sheet name="2025 " sheetId="2" r:id="rId1"/>
    <sheet name="2026" sheetId="4" r:id="rId2"/>
    <sheet name="2027" sheetId="5" r:id="rId3"/>
  </sheets>
  <definedNames>
    <definedName name="_xlnm.Print_Area" localSheetId="0">'2025 '!$A$1:$N$13</definedName>
    <definedName name="_xlnm.Print_Area" localSheetId="1">'2026'!$A$1:$N$13</definedName>
    <definedName name="_xlnm.Print_Area" localSheetId="2">'2027'!$A$1:$N$14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5" l="1"/>
  <c r="F14" i="5"/>
  <c r="E14" i="5"/>
  <c r="N13" i="5"/>
  <c r="M13" i="5"/>
  <c r="L13" i="5"/>
  <c r="K13" i="5" s="1"/>
  <c r="D13" i="5"/>
  <c r="N12" i="5"/>
  <c r="M12" i="5"/>
  <c r="K12" i="5" s="1"/>
  <c r="L12" i="5"/>
  <c r="D12" i="5"/>
  <c r="N11" i="5"/>
  <c r="K11" i="5" s="1"/>
  <c r="M11" i="5"/>
  <c r="L11" i="5"/>
  <c r="D11" i="5"/>
  <c r="N10" i="5"/>
  <c r="M10" i="5"/>
  <c r="L10" i="5"/>
  <c r="K10" i="5"/>
  <c r="D10" i="5"/>
  <c r="N9" i="5"/>
  <c r="M9" i="5"/>
  <c r="L9" i="5"/>
  <c r="K9" i="5" s="1"/>
  <c r="D9" i="5"/>
  <c r="N8" i="5"/>
  <c r="M8" i="5"/>
  <c r="K8" i="5" s="1"/>
  <c r="L8" i="5"/>
  <c r="D8" i="5"/>
  <c r="N7" i="5"/>
  <c r="N14" i="5" s="1"/>
  <c r="M7" i="5"/>
  <c r="L7" i="5"/>
  <c r="D7" i="5"/>
  <c r="D14" i="5" s="1"/>
  <c r="L12" i="4"/>
  <c r="M12" i="4"/>
  <c r="L14" i="5" l="1"/>
  <c r="K7" i="5"/>
  <c r="K14" i="5" s="1"/>
  <c r="M14" i="5"/>
  <c r="G13" i="4"/>
  <c r="F13" i="4"/>
  <c r="E13" i="4"/>
  <c r="N12" i="4"/>
  <c r="K12" i="4"/>
  <c r="D12" i="4"/>
  <c r="N11" i="4"/>
  <c r="M11" i="4"/>
  <c r="L11" i="4"/>
  <c r="D11" i="4"/>
  <c r="N10" i="4"/>
  <c r="K10" i="4" s="1"/>
  <c r="M10" i="4"/>
  <c r="L10" i="4"/>
  <c r="D10" i="4"/>
  <c r="N9" i="4"/>
  <c r="M9" i="4"/>
  <c r="L9" i="4"/>
  <c r="K9" i="4"/>
  <c r="D9" i="4"/>
  <c r="N8" i="4"/>
  <c r="M8" i="4"/>
  <c r="L8" i="4"/>
  <c r="K8" i="4" s="1"/>
  <c r="D8" i="4"/>
  <c r="N7" i="4"/>
  <c r="M7" i="4"/>
  <c r="K7" i="4" s="1"/>
  <c r="L7" i="4"/>
  <c r="D7" i="4"/>
  <c r="N6" i="4"/>
  <c r="N13" i="4" s="1"/>
  <c r="M6" i="4"/>
  <c r="L6" i="4"/>
  <c r="D6" i="4"/>
  <c r="L12" i="2"/>
  <c r="D12" i="2"/>
  <c r="D13" i="4" l="1"/>
  <c r="K11" i="4"/>
  <c r="L13" i="4"/>
  <c r="K6" i="4"/>
  <c r="K13" i="4" s="1"/>
  <c r="M13" i="4"/>
  <c r="L7" i="2"/>
  <c r="M7" i="2"/>
  <c r="N7" i="2"/>
  <c r="L8" i="2"/>
  <c r="M8" i="2"/>
  <c r="N8" i="2"/>
  <c r="L9" i="2"/>
  <c r="M9" i="2"/>
  <c r="N9" i="2"/>
  <c r="L10" i="2"/>
  <c r="M10" i="2"/>
  <c r="N10" i="2"/>
  <c r="L11" i="2"/>
  <c r="M11" i="2"/>
  <c r="N11" i="2"/>
  <c r="M12" i="2"/>
  <c r="N12" i="2"/>
  <c r="D7" i="2"/>
  <c r="D8" i="2"/>
  <c r="D9" i="2"/>
  <c r="D10" i="2"/>
  <c r="D11" i="2"/>
  <c r="K11" i="2" l="1"/>
  <c r="K10" i="2"/>
  <c r="K9" i="2"/>
  <c r="K8" i="2"/>
  <c r="K7" i="2"/>
  <c r="K12" i="2"/>
  <c r="E13" i="2" l="1"/>
  <c r="M6" i="2"/>
  <c r="M13" i="2" s="1"/>
  <c r="L6" i="2"/>
  <c r="G13" i="2"/>
  <c r="F13" i="2"/>
  <c r="D6" i="2"/>
  <c r="D13" i="2" l="1"/>
  <c r="L13" i="2"/>
  <c r="N6" i="2"/>
  <c r="N13" i="2" s="1"/>
  <c r="K6" i="2" l="1"/>
  <c r="K13" i="2" l="1"/>
</calcChain>
</file>

<file path=xl/sharedStrings.xml><?xml version="1.0" encoding="utf-8"?>
<sst xmlns="http://schemas.openxmlformats.org/spreadsheetml/2006/main" count="84" uniqueCount="23">
  <si>
    <t xml:space="preserve">N
п/п
</t>
  </si>
  <si>
    <t>Итого</t>
  </si>
  <si>
    <t>Батыревский</t>
  </si>
  <si>
    <t>Чебоксарский</t>
  </si>
  <si>
    <t>г. Чебоксары</t>
  </si>
  <si>
    <t>начальное общее образование</t>
  </si>
  <si>
    <t>основное общее образование</t>
  </si>
  <si>
    <t>среднее общее образование</t>
  </si>
  <si>
    <t xml:space="preserve">
</t>
  </si>
  <si>
    <t>Всего</t>
  </si>
  <si>
    <t>в том числе:</t>
  </si>
  <si>
    <t>Количество обучающихся, имеющих право на компенсацию затрат на получение начального общего, основного общего, среднего общего образования в форме семейного образования, КО</t>
  </si>
  <si>
    <t>Размер затрат на одного обучающегося, определяемый исходя из нормативов финансового обеспечения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организациях, установленных законом Чувашской Республики о республиканском бюджете Чувашской Республики на очередной финансовый год и плановый период N, рублей</t>
  </si>
  <si>
    <t xml:space="preserve">Наименование муниципальных округов и городских округов
</t>
  </si>
  <si>
    <t>Общий объем субвенций, предоставляемых бюджетам муниципальных округов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 С = КО x N, тыс. рублей</t>
  </si>
  <si>
    <t>Общий объем субвенций, предоставляемых бюджетам  муниципальных округов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 С = КО x N, тыс. рублей</t>
  </si>
  <si>
    <t>Моргаушский</t>
  </si>
  <si>
    <t>Шумерлинский</t>
  </si>
  <si>
    <t>Расчет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образования, на 2027 год</t>
  </si>
  <si>
    <t>Расчет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образования,  на 2026 год</t>
  </si>
  <si>
    <t>Расчет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образования, на 2025 год</t>
  </si>
  <si>
    <t>Ибресинский</t>
  </si>
  <si>
    <t>г. Новочебоксарск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</si>
</sst>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3" fontId="4" fillId="0" borderId="1" xfId="0" applyNumberFormat="1" applyFont="1" applyFill="1" applyBorder="1"/>
    <xf numFmtId="164" fontId="4" fillId="0" borderId="1" xfId="0" applyNumberFormat="1" applyFont="1" applyFill="1" applyBorder="1"/>
    <xf numFmtId="0" fontId="2" fillId="0" borderId="0" xfId="0" applyFont="1" applyFill="1"/>
    <xf numFmtId="0" fontId="5" fillId="0" borderId="1" xfId="0" applyFont="1" applyFill="1" applyBorder="1"/>
    <xf numFmtId="3" fontId="3" fillId="0" borderId="1" xfId="0" applyNumberFormat="1" applyFont="1" applyFill="1" applyBorder="1"/>
    <xf numFmtId="164" fontId="3" fillId="0" borderId="1" xfId="0" applyNumberFormat="1" applyFont="1" applyFill="1" applyBorder="1"/>
    <xf numFmtId="0" fontId="6" fillId="0" borderId="0" xfId="0" applyFont="1" applyFill="1"/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view="pageBreakPreview" topLeftCell="B1" zoomScaleNormal="100" zoomScaleSheetLayoutView="100" workbookViewId="0">
      <selection activeCell="K19" sqref="K19"/>
    </sheetView>
  </sheetViews>
  <sheetFormatPr defaultRowHeight="15" x14ac:dyDescent="0.25"/>
  <cols>
    <col min="1" max="1" width="0" style="2" hidden="1" customWidth="1"/>
    <col min="2" max="2" width="4.28515625" style="2" customWidth="1"/>
    <col min="3" max="3" width="21.42578125" style="2" customWidth="1"/>
    <col min="4" max="4" width="11.28515625" style="2" customWidth="1"/>
    <col min="5" max="5" width="11.85546875" style="2" customWidth="1"/>
    <col min="6" max="6" width="12.140625" style="2" customWidth="1"/>
    <col min="7" max="7" width="11.85546875" style="2" customWidth="1"/>
    <col min="8" max="8" width="14.28515625" style="2" customWidth="1"/>
    <col min="9" max="9" width="13.85546875" style="2" customWidth="1"/>
    <col min="10" max="10" width="12.85546875" style="2" customWidth="1"/>
    <col min="11" max="14" width="13.7109375" style="2" customWidth="1"/>
    <col min="15" max="16384" width="9.140625" style="2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70.5" customHeight="1" x14ac:dyDescent="0.25">
      <c r="A2" s="3" t="s">
        <v>8</v>
      </c>
      <c r="B2" s="17" t="s">
        <v>20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98.75" customHeight="1" x14ac:dyDescent="0.25">
      <c r="A3" s="5"/>
      <c r="B3" s="19" t="s">
        <v>0</v>
      </c>
      <c r="C3" s="22" t="s">
        <v>13</v>
      </c>
      <c r="D3" s="28" t="s">
        <v>11</v>
      </c>
      <c r="E3" s="29"/>
      <c r="F3" s="29"/>
      <c r="G3" s="30"/>
      <c r="H3" s="28" t="s">
        <v>12</v>
      </c>
      <c r="I3" s="29"/>
      <c r="J3" s="30"/>
      <c r="K3" s="25" t="s">
        <v>14</v>
      </c>
      <c r="L3" s="26"/>
      <c r="M3" s="26"/>
      <c r="N3" s="27"/>
    </row>
    <row r="4" spans="1:14" ht="20.25" customHeight="1" x14ac:dyDescent="0.25">
      <c r="A4" s="5"/>
      <c r="B4" s="20"/>
      <c r="C4" s="23"/>
      <c r="D4" s="28" t="s">
        <v>9</v>
      </c>
      <c r="E4" s="34" t="s">
        <v>10</v>
      </c>
      <c r="F4" s="35"/>
      <c r="G4" s="36"/>
      <c r="H4" s="31"/>
      <c r="I4" s="32"/>
      <c r="J4" s="33"/>
      <c r="K4" s="28" t="s">
        <v>9</v>
      </c>
      <c r="L4" s="34" t="s">
        <v>10</v>
      </c>
      <c r="M4" s="35"/>
      <c r="N4" s="36"/>
    </row>
    <row r="5" spans="1:14" ht="54.75" customHeight="1" x14ac:dyDescent="0.25">
      <c r="A5" s="5"/>
      <c r="B5" s="21"/>
      <c r="C5" s="24"/>
      <c r="D5" s="31"/>
      <c r="E5" s="6" t="s">
        <v>5</v>
      </c>
      <c r="F5" s="6" t="s">
        <v>6</v>
      </c>
      <c r="G5" s="6" t="s">
        <v>7</v>
      </c>
      <c r="H5" s="6" t="s">
        <v>5</v>
      </c>
      <c r="I5" s="6" t="s">
        <v>6</v>
      </c>
      <c r="J5" s="6" t="s">
        <v>7</v>
      </c>
      <c r="K5" s="31"/>
      <c r="L5" s="6" t="s">
        <v>5</v>
      </c>
      <c r="M5" s="6" t="s">
        <v>6</v>
      </c>
      <c r="N5" s="6" t="s">
        <v>7</v>
      </c>
    </row>
    <row r="6" spans="1:14" s="12" customFormat="1" ht="16.5" x14ac:dyDescent="0.25">
      <c r="A6" s="7"/>
      <c r="B6" s="8">
        <v>1</v>
      </c>
      <c r="C6" s="9" t="s">
        <v>2</v>
      </c>
      <c r="D6" s="10">
        <f>E6+F6+G6</f>
        <v>1</v>
      </c>
      <c r="E6" s="10">
        <v>0</v>
      </c>
      <c r="F6" s="10">
        <v>1</v>
      </c>
      <c r="G6" s="10">
        <v>0</v>
      </c>
      <c r="H6" s="11">
        <v>64502.3</v>
      </c>
      <c r="I6" s="11">
        <v>88463.1</v>
      </c>
      <c r="J6" s="11">
        <v>97807.3</v>
      </c>
      <c r="K6" s="11">
        <f>SUM(L6:N6)</f>
        <v>88.5</v>
      </c>
      <c r="L6" s="11">
        <f>ROUND(E6*H6/1000,1)</f>
        <v>0</v>
      </c>
      <c r="M6" s="11">
        <f>ROUND(F6*I6/1000,1)</f>
        <v>88.5</v>
      </c>
      <c r="N6" s="11">
        <f t="shared" ref="N6" si="0">ROUND(G6*J6/1000,1)</f>
        <v>0</v>
      </c>
    </row>
    <row r="7" spans="1:14" s="12" customFormat="1" ht="16.5" x14ac:dyDescent="0.25">
      <c r="A7" s="7"/>
      <c r="B7" s="8">
        <v>2</v>
      </c>
      <c r="C7" s="9" t="s">
        <v>21</v>
      </c>
      <c r="D7" s="10">
        <f t="shared" ref="D7:D12" si="1">E7+F7+G7</f>
        <v>1</v>
      </c>
      <c r="E7" s="10">
        <v>0</v>
      </c>
      <c r="F7" s="10">
        <v>1</v>
      </c>
      <c r="G7" s="10">
        <v>0</v>
      </c>
      <c r="H7" s="11">
        <v>64502.3</v>
      </c>
      <c r="I7" s="11">
        <v>88463.1</v>
      </c>
      <c r="J7" s="11">
        <v>97807.3</v>
      </c>
      <c r="K7" s="11">
        <f t="shared" ref="K7:K12" si="2">SUM(L7:N7)</f>
        <v>88.5</v>
      </c>
      <c r="L7" s="11">
        <f t="shared" ref="L7:L11" si="3">ROUND(E7*H7/1000,1)</f>
        <v>0</v>
      </c>
      <c r="M7" s="11">
        <f t="shared" ref="M7:M12" si="4">ROUND(F7*I7/1000,1)</f>
        <v>88.5</v>
      </c>
      <c r="N7" s="11">
        <f t="shared" ref="N7:N12" si="5">ROUND(G7*J7/1000,1)</f>
        <v>0</v>
      </c>
    </row>
    <row r="8" spans="1:14" s="12" customFormat="1" ht="16.5" x14ac:dyDescent="0.25">
      <c r="A8" s="7"/>
      <c r="B8" s="8">
        <v>3</v>
      </c>
      <c r="C8" s="9" t="s">
        <v>16</v>
      </c>
      <c r="D8" s="10">
        <f t="shared" si="1"/>
        <v>2</v>
      </c>
      <c r="E8" s="10">
        <v>2</v>
      </c>
      <c r="F8" s="10">
        <v>0</v>
      </c>
      <c r="G8" s="10">
        <v>0</v>
      </c>
      <c r="H8" s="11">
        <v>64502.3</v>
      </c>
      <c r="I8" s="11">
        <v>88463.1</v>
      </c>
      <c r="J8" s="11">
        <v>97807.3</v>
      </c>
      <c r="K8" s="11">
        <f t="shared" si="2"/>
        <v>129</v>
      </c>
      <c r="L8" s="11">
        <f t="shared" si="3"/>
        <v>129</v>
      </c>
      <c r="M8" s="11">
        <f t="shared" si="4"/>
        <v>0</v>
      </c>
      <c r="N8" s="11">
        <f t="shared" si="5"/>
        <v>0</v>
      </c>
    </row>
    <row r="9" spans="1:14" s="12" customFormat="1" ht="16.5" x14ac:dyDescent="0.25">
      <c r="A9" s="7"/>
      <c r="B9" s="8">
        <v>4</v>
      </c>
      <c r="C9" s="9" t="s">
        <v>3</v>
      </c>
      <c r="D9" s="10">
        <f t="shared" si="1"/>
        <v>1</v>
      </c>
      <c r="E9" s="10">
        <v>0</v>
      </c>
      <c r="F9" s="10">
        <v>1</v>
      </c>
      <c r="G9" s="10">
        <v>0</v>
      </c>
      <c r="H9" s="11">
        <v>64502.3</v>
      </c>
      <c r="I9" s="11">
        <v>88463.1</v>
      </c>
      <c r="J9" s="11">
        <v>97807.3</v>
      </c>
      <c r="K9" s="11">
        <f t="shared" si="2"/>
        <v>88.5</v>
      </c>
      <c r="L9" s="11">
        <f t="shared" si="3"/>
        <v>0</v>
      </c>
      <c r="M9" s="11">
        <f t="shared" si="4"/>
        <v>88.5</v>
      </c>
      <c r="N9" s="11">
        <f t="shared" si="5"/>
        <v>0</v>
      </c>
    </row>
    <row r="10" spans="1:14" s="12" customFormat="1" ht="16.5" x14ac:dyDescent="0.25">
      <c r="A10" s="7"/>
      <c r="B10" s="8">
        <v>5</v>
      </c>
      <c r="C10" s="9" t="s">
        <v>17</v>
      </c>
      <c r="D10" s="10">
        <f t="shared" si="1"/>
        <v>1</v>
      </c>
      <c r="E10" s="10">
        <v>1</v>
      </c>
      <c r="F10" s="10">
        <v>0</v>
      </c>
      <c r="G10" s="10">
        <v>0</v>
      </c>
      <c r="H10" s="11">
        <v>64502.3</v>
      </c>
      <c r="I10" s="11">
        <v>88463.1</v>
      </c>
      <c r="J10" s="11">
        <v>97807.3</v>
      </c>
      <c r="K10" s="11">
        <f t="shared" si="2"/>
        <v>64.5</v>
      </c>
      <c r="L10" s="11">
        <f t="shared" si="3"/>
        <v>64.5</v>
      </c>
      <c r="M10" s="11">
        <f t="shared" si="4"/>
        <v>0</v>
      </c>
      <c r="N10" s="11">
        <f t="shared" si="5"/>
        <v>0</v>
      </c>
    </row>
    <row r="11" spans="1:14" s="12" customFormat="1" ht="16.5" x14ac:dyDescent="0.25">
      <c r="A11" s="7"/>
      <c r="B11" s="8">
        <v>6</v>
      </c>
      <c r="C11" s="9" t="s">
        <v>22</v>
      </c>
      <c r="D11" s="10">
        <f t="shared" si="1"/>
        <v>1</v>
      </c>
      <c r="E11" s="10">
        <v>1</v>
      </c>
      <c r="F11" s="10">
        <v>0</v>
      </c>
      <c r="G11" s="10">
        <v>0</v>
      </c>
      <c r="H11" s="11">
        <v>42402.400000000001</v>
      </c>
      <c r="I11" s="11">
        <v>50462.3</v>
      </c>
      <c r="J11" s="11">
        <v>59300.1</v>
      </c>
      <c r="K11" s="11">
        <f t="shared" si="2"/>
        <v>42.4</v>
      </c>
      <c r="L11" s="11">
        <f t="shared" si="3"/>
        <v>42.4</v>
      </c>
      <c r="M11" s="11">
        <f t="shared" si="4"/>
        <v>0</v>
      </c>
      <c r="N11" s="11">
        <f t="shared" si="5"/>
        <v>0</v>
      </c>
    </row>
    <row r="12" spans="1:14" s="12" customFormat="1" ht="16.5" x14ac:dyDescent="0.25">
      <c r="A12" s="7"/>
      <c r="B12" s="8">
        <v>7</v>
      </c>
      <c r="C12" s="9" t="s">
        <v>4</v>
      </c>
      <c r="D12" s="10">
        <f t="shared" si="1"/>
        <v>10</v>
      </c>
      <c r="E12" s="10">
        <v>4</v>
      </c>
      <c r="F12" s="10">
        <v>6</v>
      </c>
      <c r="G12" s="10">
        <v>0</v>
      </c>
      <c r="H12" s="11">
        <v>42402.400000000001</v>
      </c>
      <c r="I12" s="11">
        <v>50462.3</v>
      </c>
      <c r="J12" s="11">
        <v>59300.1</v>
      </c>
      <c r="K12" s="11">
        <f t="shared" si="2"/>
        <v>472</v>
      </c>
      <c r="L12" s="11">
        <f>ROUND(E12*H12/1000,1)-0.4</f>
        <v>169.2</v>
      </c>
      <c r="M12" s="11">
        <f t="shared" si="4"/>
        <v>302.8</v>
      </c>
      <c r="N12" s="11">
        <f t="shared" si="5"/>
        <v>0</v>
      </c>
    </row>
    <row r="13" spans="1:14" s="16" customFormat="1" ht="16.5" x14ac:dyDescent="0.25">
      <c r="A13" s="13"/>
      <c r="B13" s="18" t="s">
        <v>1</v>
      </c>
      <c r="C13" s="18"/>
      <c r="D13" s="14">
        <f>SUM(D6:D12)</f>
        <v>17</v>
      </c>
      <c r="E13" s="14">
        <f>SUM(E6:E12)</f>
        <v>8</v>
      </c>
      <c r="F13" s="14">
        <f>SUM(F6:F12)</f>
        <v>9</v>
      </c>
      <c r="G13" s="14">
        <f>SUM(G6:G12)</f>
        <v>0</v>
      </c>
      <c r="H13" s="18"/>
      <c r="I13" s="18"/>
      <c r="J13" s="18"/>
      <c r="K13" s="15">
        <f>SUM(K6:K12)</f>
        <v>973.4</v>
      </c>
      <c r="L13" s="15">
        <f>SUM(L6:L12)</f>
        <v>405.1</v>
      </c>
      <c r="M13" s="15">
        <f>SUM(M6:M12)</f>
        <v>568.29999999999995</v>
      </c>
      <c r="N13" s="15">
        <f>SUM(N6:N12)</f>
        <v>0</v>
      </c>
    </row>
  </sheetData>
  <mergeCells count="12">
    <mergeCell ref="B2:N2"/>
    <mergeCell ref="B13:C13"/>
    <mergeCell ref="H13:J13"/>
    <mergeCell ref="B3:B5"/>
    <mergeCell ref="C3:C5"/>
    <mergeCell ref="K3:N3"/>
    <mergeCell ref="H3:J4"/>
    <mergeCell ref="K4:K5"/>
    <mergeCell ref="L4:N4"/>
    <mergeCell ref="D3:G3"/>
    <mergeCell ref="D4:D5"/>
    <mergeCell ref="E4:G4"/>
  </mergeCells>
  <pageMargins left="0.70866141732283472" right="0.51181102362204722" top="0.74803149606299213" bottom="0.74803149606299213" header="0.31496062992125984" footer="0.31496062992125984"/>
  <pageSetup paperSize="9" scale="7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view="pageBreakPreview" zoomScaleNormal="100" zoomScaleSheetLayoutView="100" workbookViewId="0">
      <selection activeCell="K6" sqref="K6"/>
    </sheetView>
  </sheetViews>
  <sheetFormatPr defaultRowHeight="15" x14ac:dyDescent="0.25"/>
  <cols>
    <col min="1" max="1" width="0.140625" style="2" customWidth="1"/>
    <col min="2" max="2" width="4.28515625" style="2" customWidth="1"/>
    <col min="3" max="3" width="20.85546875" style="2" customWidth="1"/>
    <col min="4" max="4" width="11.7109375" style="2" customWidth="1"/>
    <col min="5" max="7" width="12.85546875" style="2" customWidth="1"/>
    <col min="8" max="8" width="14.7109375" style="2" customWidth="1"/>
    <col min="9" max="9" width="14" style="2" customWidth="1"/>
    <col min="10" max="10" width="13.5703125" style="2" customWidth="1"/>
    <col min="11" max="11" width="12.85546875" style="2" customWidth="1"/>
    <col min="12" max="12" width="13.7109375" style="2" customWidth="1"/>
    <col min="13" max="13" width="12.7109375" style="2" customWidth="1"/>
    <col min="14" max="14" width="13.7109375" style="2" customWidth="1"/>
    <col min="15" max="16384" width="9.140625" style="2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9" customHeight="1" x14ac:dyDescent="0.25">
      <c r="A2" s="3" t="s">
        <v>8</v>
      </c>
      <c r="B2" s="17" t="s">
        <v>19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10" customHeight="1" x14ac:dyDescent="0.25">
      <c r="A3" s="5"/>
      <c r="B3" s="22" t="s">
        <v>0</v>
      </c>
      <c r="C3" s="22" t="s">
        <v>13</v>
      </c>
      <c r="D3" s="28" t="s">
        <v>11</v>
      </c>
      <c r="E3" s="29"/>
      <c r="F3" s="29"/>
      <c r="G3" s="30"/>
      <c r="H3" s="28" t="s">
        <v>12</v>
      </c>
      <c r="I3" s="29"/>
      <c r="J3" s="30"/>
      <c r="K3" s="25" t="s">
        <v>15</v>
      </c>
      <c r="L3" s="26"/>
      <c r="M3" s="26"/>
      <c r="N3" s="27"/>
    </row>
    <row r="4" spans="1:14" x14ac:dyDescent="0.25">
      <c r="A4" s="5"/>
      <c r="B4" s="23"/>
      <c r="C4" s="23"/>
      <c r="D4" s="28" t="s">
        <v>9</v>
      </c>
      <c r="E4" s="34" t="s">
        <v>10</v>
      </c>
      <c r="F4" s="35"/>
      <c r="G4" s="36"/>
      <c r="H4" s="31"/>
      <c r="I4" s="32"/>
      <c r="J4" s="33"/>
      <c r="K4" s="28" t="s">
        <v>9</v>
      </c>
      <c r="L4" s="34" t="s">
        <v>10</v>
      </c>
      <c r="M4" s="35"/>
      <c r="N4" s="36"/>
    </row>
    <row r="5" spans="1:14" ht="45" x14ac:dyDescent="0.25">
      <c r="A5" s="5"/>
      <c r="B5" s="24"/>
      <c r="C5" s="24"/>
      <c r="D5" s="31"/>
      <c r="E5" s="6" t="s">
        <v>5</v>
      </c>
      <c r="F5" s="6" t="s">
        <v>6</v>
      </c>
      <c r="G5" s="6" t="s">
        <v>7</v>
      </c>
      <c r="H5" s="6" t="s">
        <v>5</v>
      </c>
      <c r="I5" s="6" t="s">
        <v>6</v>
      </c>
      <c r="J5" s="6" t="s">
        <v>7</v>
      </c>
      <c r="K5" s="31"/>
      <c r="L5" s="6" t="s">
        <v>5</v>
      </c>
      <c r="M5" s="6" t="s">
        <v>6</v>
      </c>
      <c r="N5" s="6" t="s">
        <v>7</v>
      </c>
    </row>
    <row r="6" spans="1:14" s="12" customFormat="1" ht="16.5" x14ac:dyDescent="0.25">
      <c r="A6" s="7"/>
      <c r="B6" s="8">
        <v>1</v>
      </c>
      <c r="C6" s="9" t="s">
        <v>2</v>
      </c>
      <c r="D6" s="10">
        <f>E6+F6+G6</f>
        <v>1</v>
      </c>
      <c r="E6" s="10">
        <v>0</v>
      </c>
      <c r="F6" s="10">
        <v>1</v>
      </c>
      <c r="G6" s="10">
        <v>0</v>
      </c>
      <c r="H6" s="11">
        <v>64502.3</v>
      </c>
      <c r="I6" s="11">
        <v>88463.1</v>
      </c>
      <c r="J6" s="11">
        <v>97807.3</v>
      </c>
      <c r="K6" s="11">
        <f>SUM(L6:N6)</f>
        <v>88.5</v>
      </c>
      <c r="L6" s="11">
        <f>ROUND(E6*H6/1000,1)</f>
        <v>0</v>
      </c>
      <c r="M6" s="11">
        <f>ROUND(F6*I6/1000,1)</f>
        <v>88.5</v>
      </c>
      <c r="N6" s="11">
        <f t="shared" ref="N6:N12" si="0">ROUND(G6*J6/1000,1)</f>
        <v>0</v>
      </c>
    </row>
    <row r="7" spans="1:14" s="12" customFormat="1" ht="16.5" x14ac:dyDescent="0.25">
      <c r="A7" s="7"/>
      <c r="B7" s="8">
        <v>2</v>
      </c>
      <c r="C7" s="9" t="s">
        <v>21</v>
      </c>
      <c r="D7" s="10">
        <f t="shared" ref="D7:D12" si="1">E7+F7+G7</f>
        <v>1</v>
      </c>
      <c r="E7" s="10">
        <v>0</v>
      </c>
      <c r="F7" s="10">
        <v>1</v>
      </c>
      <c r="G7" s="10">
        <v>0</v>
      </c>
      <c r="H7" s="11">
        <v>64502.3</v>
      </c>
      <c r="I7" s="11">
        <v>88463.1</v>
      </c>
      <c r="J7" s="11">
        <v>97807.3</v>
      </c>
      <c r="K7" s="11">
        <f t="shared" ref="K7:K12" si="2">SUM(L7:N7)</f>
        <v>88.5</v>
      </c>
      <c r="L7" s="11">
        <f t="shared" ref="L7:M11" si="3">ROUND(E7*H7/1000,1)</f>
        <v>0</v>
      </c>
      <c r="M7" s="11">
        <f t="shared" si="3"/>
        <v>88.5</v>
      </c>
      <c r="N7" s="11">
        <f t="shared" si="0"/>
        <v>0</v>
      </c>
    </row>
    <row r="8" spans="1:14" s="12" customFormat="1" ht="16.5" x14ac:dyDescent="0.25">
      <c r="A8" s="7"/>
      <c r="B8" s="8">
        <v>3</v>
      </c>
      <c r="C8" s="9" t="s">
        <v>16</v>
      </c>
      <c r="D8" s="10">
        <f t="shared" si="1"/>
        <v>1</v>
      </c>
      <c r="E8" s="10">
        <v>0</v>
      </c>
      <c r="F8" s="10">
        <v>1</v>
      </c>
      <c r="G8" s="10">
        <v>0</v>
      </c>
      <c r="H8" s="11">
        <v>64502.3</v>
      </c>
      <c r="I8" s="11">
        <v>88463.1</v>
      </c>
      <c r="J8" s="11">
        <v>97807.3</v>
      </c>
      <c r="K8" s="11">
        <f t="shared" si="2"/>
        <v>88.5</v>
      </c>
      <c r="L8" s="11">
        <f t="shared" si="3"/>
        <v>0</v>
      </c>
      <c r="M8" s="11">
        <f t="shared" si="3"/>
        <v>88.5</v>
      </c>
      <c r="N8" s="11">
        <f t="shared" si="0"/>
        <v>0</v>
      </c>
    </row>
    <row r="9" spans="1:14" s="12" customFormat="1" ht="16.5" x14ac:dyDescent="0.25">
      <c r="A9" s="7"/>
      <c r="B9" s="8">
        <v>4</v>
      </c>
      <c r="C9" s="9" t="s">
        <v>3</v>
      </c>
      <c r="D9" s="10">
        <f t="shared" si="1"/>
        <v>1</v>
      </c>
      <c r="E9" s="10">
        <v>0</v>
      </c>
      <c r="F9" s="10">
        <v>1</v>
      </c>
      <c r="G9" s="10">
        <v>0</v>
      </c>
      <c r="H9" s="11">
        <v>64502.3</v>
      </c>
      <c r="I9" s="11">
        <v>88463.1</v>
      </c>
      <c r="J9" s="11">
        <v>97807.3</v>
      </c>
      <c r="K9" s="11">
        <f t="shared" si="2"/>
        <v>88.5</v>
      </c>
      <c r="L9" s="11">
        <f t="shared" si="3"/>
        <v>0</v>
      </c>
      <c r="M9" s="11">
        <f t="shared" si="3"/>
        <v>88.5</v>
      </c>
      <c r="N9" s="11">
        <f t="shared" si="0"/>
        <v>0</v>
      </c>
    </row>
    <row r="10" spans="1:14" s="12" customFormat="1" ht="16.5" x14ac:dyDescent="0.25">
      <c r="A10" s="7"/>
      <c r="B10" s="8">
        <v>5</v>
      </c>
      <c r="C10" s="9" t="s">
        <v>17</v>
      </c>
      <c r="D10" s="10">
        <f t="shared" si="1"/>
        <v>1</v>
      </c>
      <c r="E10" s="10">
        <v>1</v>
      </c>
      <c r="F10" s="10">
        <v>0</v>
      </c>
      <c r="G10" s="10">
        <v>0</v>
      </c>
      <c r="H10" s="11">
        <v>64502.3</v>
      </c>
      <c r="I10" s="11">
        <v>88463.1</v>
      </c>
      <c r="J10" s="11">
        <v>97807.3</v>
      </c>
      <c r="K10" s="11">
        <f t="shared" si="2"/>
        <v>64.5</v>
      </c>
      <c r="L10" s="11">
        <f t="shared" si="3"/>
        <v>64.5</v>
      </c>
      <c r="M10" s="11">
        <f t="shared" si="3"/>
        <v>0</v>
      </c>
      <c r="N10" s="11">
        <f t="shared" si="0"/>
        <v>0</v>
      </c>
    </row>
    <row r="11" spans="1:14" s="12" customFormat="1" ht="16.5" x14ac:dyDescent="0.25">
      <c r="A11" s="7"/>
      <c r="B11" s="8">
        <v>6</v>
      </c>
      <c r="C11" s="9" t="s">
        <v>22</v>
      </c>
      <c r="D11" s="10">
        <f t="shared" si="1"/>
        <v>1</v>
      </c>
      <c r="E11" s="10">
        <v>0</v>
      </c>
      <c r="F11" s="10">
        <v>1</v>
      </c>
      <c r="G11" s="10">
        <v>0</v>
      </c>
      <c r="H11" s="11">
        <v>42402.400000000001</v>
      </c>
      <c r="I11" s="11">
        <v>50462.3</v>
      </c>
      <c r="J11" s="11">
        <v>59300.1</v>
      </c>
      <c r="K11" s="11">
        <f t="shared" si="2"/>
        <v>50.5</v>
      </c>
      <c r="L11" s="11">
        <f t="shared" si="3"/>
        <v>0</v>
      </c>
      <c r="M11" s="11">
        <f t="shared" si="3"/>
        <v>50.5</v>
      </c>
      <c r="N11" s="11">
        <f t="shared" si="0"/>
        <v>0</v>
      </c>
    </row>
    <row r="12" spans="1:14" s="12" customFormat="1" ht="16.5" x14ac:dyDescent="0.25">
      <c r="A12" s="7"/>
      <c r="B12" s="8">
        <v>7</v>
      </c>
      <c r="C12" s="9" t="s">
        <v>4</v>
      </c>
      <c r="D12" s="10">
        <f t="shared" si="1"/>
        <v>11</v>
      </c>
      <c r="E12" s="10">
        <v>6</v>
      </c>
      <c r="F12" s="10">
        <v>5</v>
      </c>
      <c r="G12" s="10">
        <v>0</v>
      </c>
      <c r="H12" s="11">
        <v>42402.400000000001</v>
      </c>
      <c r="I12" s="11">
        <v>50462.3</v>
      </c>
      <c r="J12" s="11">
        <v>59300.1</v>
      </c>
      <c r="K12" s="11">
        <f t="shared" si="2"/>
        <v>508.40000000000003</v>
      </c>
      <c r="L12" s="11">
        <f>ROUND(E12*H12/1000,1)+1.7</f>
        <v>256.10000000000002</v>
      </c>
      <c r="M12" s="11">
        <f>ROUND(F12*I12/1000,1)</f>
        <v>252.3</v>
      </c>
      <c r="N12" s="11">
        <f t="shared" si="0"/>
        <v>0</v>
      </c>
    </row>
    <row r="13" spans="1:14" s="16" customFormat="1" ht="16.5" x14ac:dyDescent="0.25">
      <c r="A13" s="13"/>
      <c r="B13" s="18" t="s">
        <v>1</v>
      </c>
      <c r="C13" s="18"/>
      <c r="D13" s="14">
        <f>SUM(D6:D12)</f>
        <v>17</v>
      </c>
      <c r="E13" s="14">
        <f>SUM(E6:E12)</f>
        <v>7</v>
      </c>
      <c r="F13" s="14">
        <f>SUM(F6:F12)</f>
        <v>10</v>
      </c>
      <c r="G13" s="14">
        <f>SUM(G6:G12)</f>
        <v>0</v>
      </c>
      <c r="H13" s="18"/>
      <c r="I13" s="18"/>
      <c r="J13" s="18"/>
      <c r="K13" s="15">
        <f>SUM(K6:K12)</f>
        <v>977.40000000000009</v>
      </c>
      <c r="L13" s="15">
        <f>SUM(L6:L12)</f>
        <v>320.60000000000002</v>
      </c>
      <c r="M13" s="15">
        <f>SUM(M6:M12)</f>
        <v>656.8</v>
      </c>
      <c r="N13" s="15">
        <f>SUM(N6:N12)</f>
        <v>0</v>
      </c>
    </row>
  </sheetData>
  <mergeCells count="12">
    <mergeCell ref="B13:C13"/>
    <mergeCell ref="H13:J13"/>
    <mergeCell ref="B2:N2"/>
    <mergeCell ref="D3:G3"/>
    <mergeCell ref="D4:D5"/>
    <mergeCell ref="E4:G4"/>
    <mergeCell ref="L4:N4"/>
    <mergeCell ref="B3:B5"/>
    <mergeCell ref="C3:C5"/>
    <mergeCell ref="H3:J4"/>
    <mergeCell ref="K3:N3"/>
    <mergeCell ref="K4:K5"/>
  </mergeCells>
  <pageMargins left="0.70866141732283472" right="0.51181102362204722" top="0.74803149606299213" bottom="0.74803149606299213" header="0.31496062992125984" footer="0.31496062992125984"/>
  <pageSetup paperSize="9" scale="78" fitToHeight="0" orientation="landscape" horizontalDpi="4294967294" verticalDpi="4294967294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view="pageBreakPreview" topLeftCell="B1" zoomScaleNormal="100" zoomScaleSheetLayoutView="100" workbookViewId="0">
      <selection activeCell="E5" sqref="E5:G5"/>
    </sheetView>
  </sheetViews>
  <sheetFormatPr defaultRowHeight="15" x14ac:dyDescent="0.25"/>
  <cols>
    <col min="1" max="1" width="0" style="2" hidden="1" customWidth="1"/>
    <col min="2" max="2" width="4.28515625" style="2" customWidth="1"/>
    <col min="3" max="3" width="26" style="2" customWidth="1"/>
    <col min="4" max="4" width="10.7109375" style="2" customWidth="1"/>
    <col min="5" max="5" width="12.140625" style="2" customWidth="1"/>
    <col min="6" max="6" width="12" style="2" customWidth="1"/>
    <col min="7" max="7" width="12.140625" style="2" customWidth="1"/>
    <col min="8" max="8" width="14.28515625" style="2" customWidth="1"/>
    <col min="9" max="9" width="12.7109375" style="2" customWidth="1"/>
    <col min="10" max="10" width="13.5703125" style="2" customWidth="1"/>
    <col min="11" max="11" width="11.7109375" style="2" customWidth="1"/>
    <col min="12" max="12" width="13.7109375" style="2" customWidth="1"/>
    <col min="13" max="13" width="12.85546875" style="2" customWidth="1"/>
    <col min="14" max="14" width="12.5703125" style="2" customWidth="1"/>
    <col min="15" max="16384" width="9.140625" style="2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1.5" customHeight="1" x14ac:dyDescent="0.25">
      <c r="A2" s="3" t="s">
        <v>8</v>
      </c>
      <c r="B2" s="17" t="s">
        <v>18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2.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07" customHeight="1" x14ac:dyDescent="0.25">
      <c r="A4" s="5"/>
      <c r="B4" s="22" t="s">
        <v>0</v>
      </c>
      <c r="C4" s="22" t="s">
        <v>13</v>
      </c>
      <c r="D4" s="28" t="s">
        <v>11</v>
      </c>
      <c r="E4" s="29"/>
      <c r="F4" s="29"/>
      <c r="G4" s="30"/>
      <c r="H4" s="28" t="s">
        <v>12</v>
      </c>
      <c r="I4" s="29"/>
      <c r="J4" s="30"/>
      <c r="K4" s="25" t="s">
        <v>14</v>
      </c>
      <c r="L4" s="26"/>
      <c r="M4" s="26"/>
      <c r="N4" s="27"/>
    </row>
    <row r="5" spans="1:14" x14ac:dyDescent="0.25">
      <c r="A5" s="5"/>
      <c r="B5" s="23"/>
      <c r="C5" s="23"/>
      <c r="D5" s="28" t="s">
        <v>9</v>
      </c>
      <c r="E5" s="34" t="s">
        <v>10</v>
      </c>
      <c r="F5" s="35"/>
      <c r="G5" s="36"/>
      <c r="H5" s="31"/>
      <c r="I5" s="32"/>
      <c r="J5" s="33"/>
      <c r="K5" s="28" t="s">
        <v>9</v>
      </c>
      <c r="L5" s="34" t="s">
        <v>10</v>
      </c>
      <c r="M5" s="35"/>
      <c r="N5" s="36"/>
    </row>
    <row r="6" spans="1:14" ht="45" x14ac:dyDescent="0.25">
      <c r="A6" s="5"/>
      <c r="B6" s="24"/>
      <c r="C6" s="24"/>
      <c r="D6" s="31"/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  <c r="K6" s="31"/>
      <c r="L6" s="6" t="s">
        <v>5</v>
      </c>
      <c r="M6" s="6" t="s">
        <v>6</v>
      </c>
      <c r="N6" s="6" t="s">
        <v>7</v>
      </c>
    </row>
    <row r="7" spans="1:14" s="12" customFormat="1" ht="16.5" x14ac:dyDescent="0.25">
      <c r="A7" s="7"/>
      <c r="B7" s="8">
        <v>1</v>
      </c>
      <c r="C7" s="9" t="s">
        <v>2</v>
      </c>
      <c r="D7" s="10">
        <f>E7+F7+G7</f>
        <v>1</v>
      </c>
      <c r="E7" s="10">
        <v>0</v>
      </c>
      <c r="F7" s="10">
        <v>1</v>
      </c>
      <c r="G7" s="10">
        <v>0</v>
      </c>
      <c r="H7" s="11">
        <v>64502.3</v>
      </c>
      <c r="I7" s="11">
        <v>88463.1</v>
      </c>
      <c r="J7" s="11">
        <v>97807.3</v>
      </c>
      <c r="K7" s="11">
        <f>SUM(L7:N7)</f>
        <v>88.5</v>
      </c>
      <c r="L7" s="11">
        <f>ROUND(E7*H7/1000,1)</f>
        <v>0</v>
      </c>
      <c r="M7" s="11">
        <f>ROUND(F7*I7/1000,1)</f>
        <v>88.5</v>
      </c>
      <c r="N7" s="11">
        <f t="shared" ref="N7:N13" si="0">ROUND(G7*J7/1000,1)</f>
        <v>0</v>
      </c>
    </row>
    <row r="8" spans="1:14" s="12" customFormat="1" ht="16.5" x14ac:dyDescent="0.25">
      <c r="A8" s="7"/>
      <c r="B8" s="8">
        <v>2</v>
      </c>
      <c r="C8" s="9" t="s">
        <v>21</v>
      </c>
      <c r="D8" s="10">
        <f t="shared" ref="D8:D13" si="1">E8+F8+G8</f>
        <v>1</v>
      </c>
      <c r="E8" s="10">
        <v>0</v>
      </c>
      <c r="F8" s="10">
        <v>1</v>
      </c>
      <c r="G8" s="10">
        <v>0</v>
      </c>
      <c r="H8" s="11">
        <v>64502.3</v>
      </c>
      <c r="I8" s="11">
        <v>88463.1</v>
      </c>
      <c r="J8" s="11">
        <v>97807.3</v>
      </c>
      <c r="K8" s="11">
        <f t="shared" ref="K8:K13" si="2">SUM(L8:N8)</f>
        <v>88.5</v>
      </c>
      <c r="L8" s="11">
        <f t="shared" ref="L8:M12" si="3">ROUND(E8*H8/1000,1)</f>
        <v>0</v>
      </c>
      <c r="M8" s="11">
        <f t="shared" si="3"/>
        <v>88.5</v>
      </c>
      <c r="N8" s="11">
        <f t="shared" si="0"/>
        <v>0</v>
      </c>
    </row>
    <row r="9" spans="1:14" s="12" customFormat="1" ht="16.5" x14ac:dyDescent="0.25">
      <c r="A9" s="7"/>
      <c r="B9" s="8">
        <v>3</v>
      </c>
      <c r="C9" s="9" t="s">
        <v>16</v>
      </c>
      <c r="D9" s="10">
        <f t="shared" si="1"/>
        <v>1</v>
      </c>
      <c r="E9" s="10">
        <v>0</v>
      </c>
      <c r="F9" s="10">
        <v>1</v>
      </c>
      <c r="G9" s="10">
        <v>0</v>
      </c>
      <c r="H9" s="11">
        <v>64502.3</v>
      </c>
      <c r="I9" s="11">
        <v>88463.1</v>
      </c>
      <c r="J9" s="11">
        <v>97807.3</v>
      </c>
      <c r="K9" s="11">
        <f t="shared" si="2"/>
        <v>88.5</v>
      </c>
      <c r="L9" s="11">
        <f t="shared" si="3"/>
        <v>0</v>
      </c>
      <c r="M9" s="11">
        <f t="shared" si="3"/>
        <v>88.5</v>
      </c>
      <c r="N9" s="11">
        <f t="shared" si="0"/>
        <v>0</v>
      </c>
    </row>
    <row r="10" spans="1:14" s="12" customFormat="1" ht="16.5" x14ac:dyDescent="0.25">
      <c r="A10" s="7"/>
      <c r="B10" s="8">
        <v>4</v>
      </c>
      <c r="C10" s="9" t="s">
        <v>3</v>
      </c>
      <c r="D10" s="10">
        <f t="shared" si="1"/>
        <v>1</v>
      </c>
      <c r="E10" s="10">
        <v>0</v>
      </c>
      <c r="F10" s="10">
        <v>1</v>
      </c>
      <c r="G10" s="10">
        <v>0</v>
      </c>
      <c r="H10" s="11">
        <v>64502.3</v>
      </c>
      <c r="I10" s="11">
        <v>88463.1</v>
      </c>
      <c r="J10" s="11">
        <v>97807.3</v>
      </c>
      <c r="K10" s="11">
        <f t="shared" si="2"/>
        <v>88.5</v>
      </c>
      <c r="L10" s="11">
        <f t="shared" si="3"/>
        <v>0</v>
      </c>
      <c r="M10" s="11">
        <f t="shared" si="3"/>
        <v>88.5</v>
      </c>
      <c r="N10" s="11">
        <f t="shared" si="0"/>
        <v>0</v>
      </c>
    </row>
    <row r="11" spans="1:14" s="12" customFormat="1" ht="16.5" x14ac:dyDescent="0.25">
      <c r="A11" s="7"/>
      <c r="B11" s="8">
        <v>5</v>
      </c>
      <c r="C11" s="9" t="s">
        <v>17</v>
      </c>
      <c r="D11" s="10">
        <f t="shared" si="1"/>
        <v>1</v>
      </c>
      <c r="E11" s="10">
        <v>1</v>
      </c>
      <c r="F11" s="10">
        <v>0</v>
      </c>
      <c r="G11" s="10">
        <v>0</v>
      </c>
      <c r="H11" s="11">
        <v>64502.3</v>
      </c>
      <c r="I11" s="11">
        <v>88463.1</v>
      </c>
      <c r="J11" s="11">
        <v>97807.3</v>
      </c>
      <c r="K11" s="11">
        <f t="shared" si="2"/>
        <v>64.5</v>
      </c>
      <c r="L11" s="11">
        <f t="shared" si="3"/>
        <v>64.5</v>
      </c>
      <c r="M11" s="11">
        <f t="shared" si="3"/>
        <v>0</v>
      </c>
      <c r="N11" s="11">
        <f t="shared" si="0"/>
        <v>0</v>
      </c>
    </row>
    <row r="12" spans="1:14" s="12" customFormat="1" ht="16.5" x14ac:dyDescent="0.25">
      <c r="A12" s="7"/>
      <c r="B12" s="8">
        <v>6</v>
      </c>
      <c r="C12" s="9" t="s">
        <v>22</v>
      </c>
      <c r="D12" s="10">
        <f t="shared" si="1"/>
        <v>1</v>
      </c>
      <c r="E12" s="10">
        <v>0</v>
      </c>
      <c r="F12" s="10">
        <v>1</v>
      </c>
      <c r="G12" s="10">
        <v>0</v>
      </c>
      <c r="H12" s="11">
        <v>42402.400000000001</v>
      </c>
      <c r="I12" s="11">
        <v>50462.3</v>
      </c>
      <c r="J12" s="11">
        <v>59300.1</v>
      </c>
      <c r="K12" s="11">
        <f t="shared" si="2"/>
        <v>50.5</v>
      </c>
      <c r="L12" s="11">
        <f t="shared" si="3"/>
        <v>0</v>
      </c>
      <c r="M12" s="11">
        <f t="shared" si="3"/>
        <v>50.5</v>
      </c>
      <c r="N12" s="11">
        <f t="shared" si="0"/>
        <v>0</v>
      </c>
    </row>
    <row r="13" spans="1:14" s="12" customFormat="1" ht="16.5" x14ac:dyDescent="0.25">
      <c r="A13" s="7"/>
      <c r="B13" s="8">
        <v>7</v>
      </c>
      <c r="C13" s="9" t="s">
        <v>4</v>
      </c>
      <c r="D13" s="10">
        <f t="shared" si="1"/>
        <v>11</v>
      </c>
      <c r="E13" s="10">
        <v>6</v>
      </c>
      <c r="F13" s="10">
        <v>5</v>
      </c>
      <c r="G13" s="10">
        <v>0</v>
      </c>
      <c r="H13" s="11">
        <v>42402.400000000001</v>
      </c>
      <c r="I13" s="11">
        <v>50462.3</v>
      </c>
      <c r="J13" s="11">
        <v>59300.1</v>
      </c>
      <c r="K13" s="11">
        <f t="shared" si="2"/>
        <v>508.40000000000003</v>
      </c>
      <c r="L13" s="11">
        <f>ROUND(E13*H13/1000,1)+1.7</f>
        <v>256.10000000000002</v>
      </c>
      <c r="M13" s="11">
        <f>ROUND(F13*I13/1000,1)</f>
        <v>252.3</v>
      </c>
      <c r="N13" s="11">
        <f t="shared" si="0"/>
        <v>0</v>
      </c>
    </row>
    <row r="14" spans="1:14" s="16" customFormat="1" ht="16.5" x14ac:dyDescent="0.25">
      <c r="A14" s="13"/>
      <c r="B14" s="18" t="s">
        <v>1</v>
      </c>
      <c r="C14" s="18"/>
      <c r="D14" s="14">
        <f>SUM(D7:D13)</f>
        <v>17</v>
      </c>
      <c r="E14" s="14">
        <f>SUM(E7:E13)</f>
        <v>7</v>
      </c>
      <c r="F14" s="14">
        <f>SUM(F7:F13)</f>
        <v>10</v>
      </c>
      <c r="G14" s="14">
        <f>SUM(G7:G13)</f>
        <v>0</v>
      </c>
      <c r="H14" s="18"/>
      <c r="I14" s="18"/>
      <c r="J14" s="18"/>
      <c r="K14" s="15">
        <f>SUM(K7:K13)</f>
        <v>977.40000000000009</v>
      </c>
      <c r="L14" s="15">
        <f>SUM(L7:L13)</f>
        <v>320.60000000000002</v>
      </c>
      <c r="M14" s="15">
        <f>SUM(M7:M13)</f>
        <v>656.8</v>
      </c>
      <c r="N14" s="15">
        <f>SUM(N7:N13)</f>
        <v>0</v>
      </c>
    </row>
  </sheetData>
  <mergeCells count="12">
    <mergeCell ref="B14:C14"/>
    <mergeCell ref="H14:J14"/>
    <mergeCell ref="B4:B6"/>
    <mergeCell ref="C4:C6"/>
    <mergeCell ref="H4:J5"/>
    <mergeCell ref="B2:N2"/>
    <mergeCell ref="K4:N4"/>
    <mergeCell ref="K5:K6"/>
    <mergeCell ref="L5:N5"/>
    <mergeCell ref="D4:G4"/>
    <mergeCell ref="D5:D6"/>
    <mergeCell ref="E5:G5"/>
  </mergeCells>
  <pageMargins left="0.70866141732283472" right="0.51181102362204722" top="0.74803149606299213" bottom="0.74803149606299213" header="0.31496062992125984" footer="0.31496062992125984"/>
  <pageSetup paperSize="9" scale="7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 </vt:lpstr>
      <vt:lpstr>2026</vt:lpstr>
      <vt:lpstr>2027</vt:lpstr>
      <vt:lpstr>'2025 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Минобразования Ульяшина Елена Викторовна obrazov54</dc:creator>
  <cp:lastModifiedBy>Наталия Лисова</cp:lastModifiedBy>
  <cp:lastPrinted>2024-10-11T07:12:54Z</cp:lastPrinted>
  <dcterms:created xsi:type="dcterms:W3CDTF">2021-02-02T05:43:12Z</dcterms:created>
  <dcterms:modified xsi:type="dcterms:W3CDTF">2024-10-11T07:12:57Z</dcterms:modified>
</cp:coreProperties>
</file>